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20" windowHeight="1176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спецификация!$R$17</definedName>
    <definedName name="ГенДир">спецификация!$C$33</definedName>
    <definedName name="ГОСТ">спецификация!#REF!</definedName>
    <definedName name="ЕдиницаИзмерения">спецификация!#REF!</definedName>
    <definedName name="Итого">спецификация!$R$15</definedName>
    <definedName name="ИтогоТекст">спецификация!$A$18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спецификация!$P$10</definedName>
    <definedName name="Наименование">спецификация!#REF!</definedName>
    <definedName name="НДС">спецификация!$R$16</definedName>
    <definedName name="_xlnm.Print_Area" localSheetId="0">спецификация!$A$1:$R$35</definedName>
    <definedName name="Ресурсы">спецификация!#REF!</definedName>
    <definedName name="Сумма">спецификация!#REF!</definedName>
    <definedName name="СуммаНомерСтолбца">спецификация!$R$10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спецификация!$Q$10</definedName>
  </definedNames>
  <calcPr calcId="125725"/>
</workbook>
</file>

<file path=xl/calcChain.xml><?xml version="1.0" encoding="utf-8"?>
<calcChain xmlns="http://schemas.openxmlformats.org/spreadsheetml/2006/main">
  <c r="P14" i="1"/>
  <c r="P13"/>
  <c r="P12"/>
  <c r="P11"/>
</calcChain>
</file>

<file path=xl/sharedStrings.xml><?xml version="1.0" encoding="utf-8"?>
<sst xmlns="http://schemas.openxmlformats.org/spreadsheetml/2006/main" count="60" uniqueCount="54">
  <si>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</si>
  <si>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</si>
  <si>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</si>
  <si>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</si>
  <si>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</si>
  <si>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</si>
  <si>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</si>
  <si>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</si>
  <si>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</si>
  <si>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</si>
  <si>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</si>
  <si>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</si>
  <si>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</si>
  <si>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</si>
  <si>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</si>
  <si>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</si>
  <si>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Генеральный директор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</si>
  <si>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</si>
  <si>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</si>
  <si>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 xml:space="preserve">Количество  поставляемого товара 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</si>
  <si>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</si>
  <si>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</si>
  <si>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</si>
  <si>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</si>
  <si>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</si>
  <si>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</si>
  <si>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</si>
  <si>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</si>
  <si>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Технические характеристики</t>
  </si>
  <si>
    <t>Шурыгин С.В.</t>
  </si>
  <si>
    <t>06.01.2.039</t>
  </si>
  <si>
    <t>ПИЛОВОЧНИК ХВОЙНЫХ ПОРОД</t>
  </si>
  <si>
    <t>ГОСТ 9463-88</t>
  </si>
  <si>
    <t>М3</t>
  </si>
  <si>
    <t>СТОЙКА РУДНИЧНАЯ ХВОЙНЫХ ПОРОД (РУДСТОИКА) ДЛИНА 3500ММ ДИАМЕТР В ВЕРХНЕМ ТОРЦЕ 180ММ</t>
  </si>
  <si>
    <t>ГОСТ 616-83</t>
  </si>
  <si>
    <t>м3</t>
  </si>
  <si>
    <t>СТОЙКА РУДНИЧНАЯ ХВОЙНЫХ ПОРОД (РУДСТОИКА) ДЛИНА 4000ММ ДИАМЕТР В ВЕРХНЕМ ТОРЦЕ 180ММ</t>
  </si>
  <si>
    <t>06.01.2.051</t>
  </si>
  <si>
    <t>ДОСКА  НЕОБРЕЗНАЯ 40ММ</t>
  </si>
  <si>
    <t>ГОСТ 8486-86</t>
  </si>
  <si>
    <t>2. Поставка и прием  ТМЦ в объеме 70 %, от указанного в спецификации, является обязательным условием  для Покупателя и Поставщика. Оставшиеся 30 % от объема ТМЦ, указанного в спецификации, поставляются Поставщиком только с согласия Покупателя и по его письменному распоряжению. Объемы отгрузки ТМЦ по месяцам могут корректироваться Покупателем в пределах 30 % (как в сторону увеличения, так и в сторону уменьшения) по его письменному распоряжению, направленному Поставщику за месяц до планируемой даты отгрузки ТМЦ.</t>
  </si>
  <si>
    <t>3. Поставка производится путем доставки ж/д, автотранспортом до ст. Краснокаменск, Забайкальской ЖД.</t>
  </si>
  <si>
    <t>4. Срок поставки: в течение 2014 года в соответствие с графиком поставки, указанном в п.1 .</t>
  </si>
  <si>
    <t xml:space="preserve">5. Транспортные расходы и прочие расходы включены в цену ТМЦ. 
</t>
  </si>
  <si>
    <t>6. До отгрузки обязательно предоставление  документов подтверждающих происхождение ТМЦ, качество (сертификаты, паспорта).</t>
  </si>
  <si>
    <t>7. Объемы ТМЦ, подлежащих к поставке, могут меняться в зависимости от минимальной нормы отгрузки (для материалов по удельным нормам) в пределах +/- 10%</t>
  </si>
  <si>
    <t xml:space="preserve">8. Грузополучатель: ОАО "Приаргунское производственное горно-химическое объединение", 674674, г. Краснокаменск, Забайкальский край, ГОС-4, а/я 89, </t>
  </si>
  <si>
    <t>Основание: заявка ОНМ 2014г.</t>
  </si>
  <si>
    <t>Спецификация № ______ от _______2014 г.</t>
  </si>
  <si>
    <t>Лесоматериалы круглые хвойных пород для шпал железных дорог узкой колеи (ГОСТ 9463-88 код ОКП 53 1131) 260 х 3000 мм</t>
  </si>
  <si>
    <t>Рудничная стойка лиственница, сосна, верхний торец-180 мм, нижний торец-220 мм, длина - 4000 мм</t>
  </si>
  <si>
    <t xml:space="preserve"> Рудничная стойка лиственница, сосна, верхний торец-180 мм, нижний торец-220 мм, длина - 3500 мм1) </t>
  </si>
  <si>
    <t>ДОСКА НЕОБРЕЗНАЯ, ЛИСТВЕННИЦА 40х200х4000 мм, ГРУППЫ СОРТОВ – 1,2,3. ВЛАЖНОСТЬ ЕСТЕСТВЕННАЯ СУШКА,НАЛИЧИЕ СУЧКОВ НЕ БОЛЕЕ 1ШТ/1ПМ (В ЗОНЕ  ВЫПИЛОВКИ СОГЛАСНО ГОСТ 2695-83)</t>
  </si>
</sst>
</file>

<file path=xl/styles.xml><?xml version="1.0" encoding="utf-8"?>
<styleSheet xmlns="http://schemas.openxmlformats.org/spreadsheetml/2006/main">
  <fonts count="24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5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/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4" fontId="19" fillId="0" borderId="10" xfId="0" applyNumberFormat="1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1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/>
    </xf>
    <xf numFmtId="0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/>
    </xf>
    <xf numFmtId="4" fontId="20" fillId="0" borderId="10" xfId="0" applyNumberFormat="1" applyFont="1" applyFill="1" applyBorder="1" applyAlignment="1">
      <alignment horizontal="center" vertical="top"/>
    </xf>
    <xf numFmtId="4" fontId="20" fillId="24" borderId="10" xfId="0" applyNumberFormat="1" applyFont="1" applyFill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0" fontId="0" fillId="0" borderId="0" xfId="0"/>
    <xf numFmtId="0" fontId="19" fillId="0" borderId="0" xfId="0" applyFont="1"/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20" fillId="0" borderId="0" xfId="0" applyFont="1" applyFill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10" xfId="0" applyFont="1" applyBorder="1" applyAlignment="1">
      <alignment horizontal="right" wrapText="1"/>
    </xf>
    <xf numFmtId="49" fontId="19" fillId="0" borderId="0" xfId="0" applyNumberFormat="1" applyFont="1" applyAlignment="1">
      <alignment horizontal="left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22" fillId="0" borderId="0" xfId="0" applyFont="1" applyAlignment="1">
      <alignment horizontal="left" wrapText="1"/>
    </xf>
    <xf numFmtId="0" fontId="23" fillId="0" borderId="0" xfId="0" applyFont="1" applyAlignment="1">
      <alignment horizontal="left" wrapText="1"/>
    </xf>
    <xf numFmtId="0" fontId="19" fillId="0" borderId="0" xfId="0" applyFont="1" applyAlignment="1">
      <alignment vertical="center" wrapText="1"/>
    </xf>
    <xf numFmtId="0" fontId="20" fillId="0" borderId="0" xfId="0" applyFont="1" applyFill="1" applyAlignment="1">
      <alignment vertical="top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Q41"/>
  <sheetViews>
    <sheetView tabSelected="1" topLeftCell="A7" zoomScale="75" zoomScaleNormal="75" zoomScaleSheetLayoutView="70" zoomScalePageLayoutView="80" workbookViewId="0">
      <selection activeCell="K20" sqref="K19:K20"/>
    </sheetView>
  </sheetViews>
  <sheetFormatPr defaultRowHeight="15"/>
  <cols>
    <col min="1" max="1" width="6.25" style="3" customWidth="1"/>
    <col min="2" max="2" width="12.5" style="3" customWidth="1"/>
    <col min="3" max="3" width="10.75" style="3" customWidth="1"/>
    <col min="4" max="4" width="33.875" style="6" customWidth="1"/>
    <col min="5" max="5" width="47.375" style="5" customWidth="1"/>
    <col min="6" max="6" width="15" style="5" customWidth="1"/>
    <col min="7" max="7" width="8.25" style="3" customWidth="1"/>
    <col min="8" max="16" width="9.25" style="3" customWidth="1"/>
    <col min="17" max="17" width="14" style="3" customWidth="1"/>
    <col min="18" max="18" width="14.375" style="3" customWidth="1"/>
    <col min="19" max="16384" width="9" style="3"/>
  </cols>
  <sheetData>
    <row r="1" spans="1:23" ht="24" customHeight="1">
      <c r="A1" s="32" t="s">
        <v>15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4"/>
      <c r="T1" s="4"/>
      <c r="U1" s="4"/>
      <c r="V1" s="4"/>
      <c r="W1" s="4"/>
    </row>
    <row r="2" spans="1:23">
      <c r="B2" s="7"/>
    </row>
    <row r="3" spans="1:23" ht="22.5" customHeight="1">
      <c r="A3" s="34" t="s">
        <v>49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</row>
    <row r="4" spans="1:23">
      <c r="A4" s="35" t="s">
        <v>12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</row>
    <row r="5" spans="1:23">
      <c r="A5" s="34" t="s">
        <v>13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</row>
    <row r="6" spans="1:23">
      <c r="A6" s="4"/>
      <c r="B6" s="4"/>
      <c r="C6" s="4"/>
      <c r="D6" s="4"/>
      <c r="E6" s="25" t="s">
        <v>48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23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23">
      <c r="A8" s="33" t="s">
        <v>0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</row>
    <row r="9" spans="1:23" ht="75">
      <c r="A9" s="1" t="s">
        <v>1</v>
      </c>
      <c r="B9" s="1" t="s">
        <v>11</v>
      </c>
      <c r="C9" s="1" t="s">
        <v>18</v>
      </c>
      <c r="D9" s="1" t="s">
        <v>2</v>
      </c>
      <c r="E9" s="10" t="s">
        <v>28</v>
      </c>
      <c r="F9" s="10" t="s">
        <v>9</v>
      </c>
      <c r="G9" s="1" t="s">
        <v>3</v>
      </c>
      <c r="H9" s="1" t="s">
        <v>20</v>
      </c>
      <c r="I9" s="1" t="s">
        <v>21</v>
      </c>
      <c r="J9" s="1" t="s">
        <v>22</v>
      </c>
      <c r="K9" s="1" t="s">
        <v>23</v>
      </c>
      <c r="L9" s="1" t="s">
        <v>24</v>
      </c>
      <c r="M9" s="1" t="s">
        <v>25</v>
      </c>
      <c r="N9" s="1" t="s">
        <v>26</v>
      </c>
      <c r="O9" s="1" t="s">
        <v>27</v>
      </c>
      <c r="P9" s="1" t="s">
        <v>19</v>
      </c>
      <c r="Q9" s="1" t="s">
        <v>4</v>
      </c>
      <c r="R9" s="1" t="s">
        <v>5</v>
      </c>
    </row>
    <row r="10" spans="1:23" s="4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12</v>
      </c>
      <c r="I10" s="2">
        <v>13</v>
      </c>
      <c r="J10" s="2">
        <v>14</v>
      </c>
      <c r="K10" s="2">
        <v>15</v>
      </c>
      <c r="L10" s="2">
        <v>16</v>
      </c>
      <c r="M10" s="2">
        <v>17</v>
      </c>
      <c r="N10" s="2">
        <v>18</v>
      </c>
      <c r="O10" s="2">
        <v>19</v>
      </c>
      <c r="P10" s="2">
        <v>20</v>
      </c>
      <c r="Q10" s="2">
        <v>21</v>
      </c>
      <c r="R10" s="2">
        <v>22</v>
      </c>
    </row>
    <row r="11" spans="1:23" s="22" customFormat="1" ht="53.25" customHeight="1">
      <c r="A11" s="13">
        <v>1</v>
      </c>
      <c r="B11" s="14" t="s">
        <v>30</v>
      </c>
      <c r="C11" s="15">
        <v>5311510001</v>
      </c>
      <c r="D11" s="16" t="s">
        <v>31</v>
      </c>
      <c r="E11" s="16" t="s">
        <v>50</v>
      </c>
      <c r="F11" s="16" t="s">
        <v>32</v>
      </c>
      <c r="G11" s="17" t="s">
        <v>33</v>
      </c>
      <c r="H11" s="18">
        <v>306.75</v>
      </c>
      <c r="I11" s="18">
        <v>306.85000000000002</v>
      </c>
      <c r="J11" s="18">
        <v>431.76</v>
      </c>
      <c r="K11" s="18">
        <v>305.85000000000002</v>
      </c>
      <c r="L11" s="18">
        <v>306.85000000000002</v>
      </c>
      <c r="M11" s="18">
        <v>430.76</v>
      </c>
      <c r="N11" s="18">
        <v>303.72000000000003</v>
      </c>
      <c r="O11" s="18">
        <v>266.45999999999998</v>
      </c>
      <c r="P11" s="18">
        <f>SUM(H11:O11)</f>
        <v>2659</v>
      </c>
      <c r="Q11" s="19"/>
      <c r="R11" s="20"/>
      <c r="S11" s="21"/>
      <c r="T11" s="21"/>
    </row>
    <row r="12" spans="1:23" s="22" customFormat="1" ht="92.25" customHeight="1">
      <c r="A12" s="13">
        <v>2</v>
      </c>
      <c r="B12" s="14" t="s">
        <v>30</v>
      </c>
      <c r="C12" s="15">
        <v>5314210005</v>
      </c>
      <c r="D12" s="16" t="s">
        <v>34</v>
      </c>
      <c r="E12" s="16" t="s">
        <v>52</v>
      </c>
      <c r="F12" s="16" t="s">
        <v>35</v>
      </c>
      <c r="G12" s="17" t="s">
        <v>36</v>
      </c>
      <c r="H12" s="18">
        <v>977.87</v>
      </c>
      <c r="I12" s="18">
        <v>989.87</v>
      </c>
      <c r="J12" s="18">
        <v>1011.87</v>
      </c>
      <c r="K12" s="18">
        <v>1011.87</v>
      </c>
      <c r="L12" s="18">
        <v>1028.8699999999999</v>
      </c>
      <c r="M12" s="18">
        <v>1043.8699999999999</v>
      </c>
      <c r="N12" s="18">
        <v>1060.8699999999999</v>
      </c>
      <c r="O12" s="18">
        <v>1058.9100000000001</v>
      </c>
      <c r="P12" s="18">
        <f>SUM(H12:O12)</f>
        <v>8184</v>
      </c>
      <c r="Q12" s="19"/>
      <c r="R12" s="20"/>
      <c r="S12" s="21"/>
      <c r="T12" s="21"/>
    </row>
    <row r="13" spans="1:23" s="22" customFormat="1" ht="60.75" customHeight="1">
      <c r="A13" s="13">
        <v>3</v>
      </c>
      <c r="B13" s="14" t="s">
        <v>30</v>
      </c>
      <c r="C13" s="15">
        <v>5314210006</v>
      </c>
      <c r="D13" s="16" t="s">
        <v>37</v>
      </c>
      <c r="E13" s="16" t="s">
        <v>51</v>
      </c>
      <c r="F13" s="16" t="s">
        <v>35</v>
      </c>
      <c r="G13" s="17" t="s">
        <v>36</v>
      </c>
      <c r="H13" s="18">
        <v>591.03</v>
      </c>
      <c r="I13" s="18">
        <v>600.25</v>
      </c>
      <c r="J13" s="18">
        <v>614.25</v>
      </c>
      <c r="K13" s="18">
        <v>615.25</v>
      </c>
      <c r="L13" s="18">
        <v>626.25</v>
      </c>
      <c r="M13" s="18">
        <v>636.25</v>
      </c>
      <c r="N13" s="18">
        <v>647.25</v>
      </c>
      <c r="O13" s="18">
        <v>646.47</v>
      </c>
      <c r="P13" s="18">
        <f>SUM(H13:O13)</f>
        <v>4977</v>
      </c>
      <c r="Q13" s="19"/>
      <c r="R13" s="20"/>
      <c r="S13" s="21"/>
      <c r="T13" s="21"/>
    </row>
    <row r="14" spans="1:23" s="22" customFormat="1" ht="86.25" customHeight="1">
      <c r="A14" s="13">
        <v>4</v>
      </c>
      <c r="B14" s="14" t="s">
        <v>38</v>
      </c>
      <c r="C14" s="15">
        <v>5333110004</v>
      </c>
      <c r="D14" s="16" t="s">
        <v>39</v>
      </c>
      <c r="E14" s="16" t="s">
        <v>53</v>
      </c>
      <c r="F14" s="16" t="s">
        <v>40</v>
      </c>
      <c r="G14" s="17" t="s">
        <v>36</v>
      </c>
      <c r="H14" s="18">
        <v>1329.25</v>
      </c>
      <c r="I14" s="18">
        <v>1345.25</v>
      </c>
      <c r="J14" s="18">
        <v>1386.25</v>
      </c>
      <c r="K14" s="18">
        <v>1371.25</v>
      </c>
      <c r="L14" s="18">
        <v>1398.25</v>
      </c>
      <c r="M14" s="18">
        <v>1433.25</v>
      </c>
      <c r="N14" s="18">
        <v>1453.25</v>
      </c>
      <c r="O14" s="18">
        <v>1451.25</v>
      </c>
      <c r="P14" s="18">
        <f>SUM(H14:O14)</f>
        <v>11168</v>
      </c>
      <c r="Q14" s="19"/>
      <c r="R14" s="20"/>
      <c r="S14" s="21"/>
      <c r="T14" s="21"/>
    </row>
    <row r="15" spans="1:23" s="4" customFormat="1">
      <c r="A15" s="36" t="s">
        <v>6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11"/>
    </row>
    <row r="16" spans="1:23" s="4" customFormat="1" ht="15.75" customHeight="1">
      <c r="A16" s="38" t="s">
        <v>7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40"/>
      <c r="R16" s="11"/>
    </row>
    <row r="17" spans="1:251">
      <c r="A17" s="38" t="s">
        <v>8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40"/>
      <c r="R17" s="11"/>
    </row>
    <row r="18" spans="1:251" ht="20.25" customHeight="1"/>
    <row r="20" spans="1:251" ht="15.75" customHeight="1">
      <c r="A20" s="41" t="s">
        <v>41</v>
      </c>
      <c r="B20" s="42"/>
      <c r="C20" s="42"/>
      <c r="D20" s="42"/>
      <c r="E20" s="42"/>
      <c r="F20" s="42"/>
      <c r="G20" s="42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</row>
    <row r="21" spans="1:251" ht="15.75" customHeight="1">
      <c r="A21" s="42"/>
      <c r="B21" s="42"/>
      <c r="C21" s="42"/>
      <c r="D21" s="42"/>
      <c r="E21" s="42"/>
      <c r="F21" s="42"/>
      <c r="G21" s="42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</row>
    <row r="22" spans="1:251" ht="38.25" customHeight="1">
      <c r="A22" s="42"/>
      <c r="B22" s="42"/>
      <c r="C22" s="42"/>
      <c r="D22" s="42"/>
      <c r="E22" s="42"/>
      <c r="F22" s="42"/>
      <c r="G22" s="42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  <c r="GG22" s="23"/>
      <c r="GH22" s="23"/>
      <c r="GI22" s="23"/>
      <c r="GJ22" s="23"/>
      <c r="GK22" s="23"/>
      <c r="GL22" s="23"/>
      <c r="GM22" s="23"/>
      <c r="GN22" s="23"/>
      <c r="GO22" s="23"/>
      <c r="GP22" s="23"/>
      <c r="GQ22" s="23"/>
      <c r="GR22" s="23"/>
      <c r="GS22" s="23"/>
      <c r="GT22" s="23"/>
      <c r="GU22" s="23"/>
      <c r="GV22" s="23"/>
      <c r="GW22" s="23"/>
      <c r="GX22" s="23"/>
      <c r="GY22" s="23"/>
      <c r="GZ22" s="23"/>
      <c r="HA22" s="23"/>
      <c r="HB22" s="23"/>
      <c r="HC22" s="23"/>
      <c r="HD22" s="23"/>
      <c r="HE22" s="23"/>
      <c r="HF22" s="23"/>
      <c r="HG22" s="23"/>
      <c r="HH22" s="23"/>
      <c r="HI22" s="23"/>
      <c r="HJ22" s="23"/>
      <c r="HK22" s="23"/>
      <c r="HL22" s="23"/>
      <c r="HM22" s="23"/>
      <c r="HN22" s="23"/>
      <c r="HO22" s="23"/>
      <c r="HP22" s="23"/>
      <c r="HQ22" s="23"/>
      <c r="HR22" s="23"/>
      <c r="HS22" s="23"/>
      <c r="HT22" s="23"/>
      <c r="HU22" s="23"/>
      <c r="HV22" s="23"/>
      <c r="HW22" s="23"/>
      <c r="HX22" s="23"/>
      <c r="HY22" s="23"/>
      <c r="HZ22" s="23"/>
      <c r="IA22" s="23"/>
      <c r="IB22" s="23"/>
      <c r="IC22" s="23"/>
      <c r="ID22" s="23"/>
      <c r="IE22" s="23"/>
      <c r="IF22" s="23"/>
      <c r="IG22" s="23"/>
      <c r="IH22" s="23"/>
      <c r="II22" s="23"/>
      <c r="IJ22" s="23"/>
      <c r="IK22" s="23"/>
      <c r="IL22" s="23"/>
      <c r="IM22" s="23"/>
      <c r="IN22" s="23"/>
      <c r="IO22" s="23"/>
      <c r="IP22" s="23"/>
      <c r="IQ22" s="23"/>
    </row>
    <row r="23" spans="1:251" ht="15.75" customHeight="1">
      <c r="A23" s="44" t="s">
        <v>42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3"/>
      <c r="FI23" s="23"/>
      <c r="FJ23" s="23"/>
      <c r="FK23" s="23"/>
      <c r="FL23" s="23"/>
      <c r="FM23" s="23"/>
      <c r="FN23" s="23"/>
      <c r="FO23" s="23"/>
      <c r="FP23" s="23"/>
      <c r="FQ23" s="23"/>
      <c r="FR23" s="23"/>
      <c r="FS23" s="23"/>
      <c r="FT23" s="23"/>
      <c r="FU23" s="23"/>
      <c r="FV23" s="23"/>
      <c r="FW23" s="23"/>
      <c r="FX23" s="23"/>
      <c r="FY23" s="23"/>
      <c r="FZ23" s="23"/>
      <c r="GA23" s="23"/>
      <c r="GB23" s="23"/>
      <c r="GC23" s="23"/>
      <c r="GD23" s="23"/>
      <c r="GE23" s="23"/>
      <c r="GF23" s="23"/>
      <c r="GG23" s="23"/>
      <c r="GH23" s="23"/>
      <c r="GI23" s="23"/>
      <c r="GJ23" s="23"/>
      <c r="GK23" s="23"/>
      <c r="GL23" s="23"/>
      <c r="GM23" s="23"/>
      <c r="GN23" s="23"/>
      <c r="GO23" s="23"/>
      <c r="GP23" s="23"/>
      <c r="GQ23" s="23"/>
      <c r="GR23" s="23"/>
      <c r="GS23" s="23"/>
      <c r="GT23" s="23"/>
      <c r="GU23" s="23"/>
      <c r="GV23" s="23"/>
      <c r="GW23" s="23"/>
      <c r="GX23" s="23"/>
      <c r="GY23" s="23"/>
      <c r="GZ23" s="23"/>
      <c r="HA23" s="23"/>
      <c r="HB23" s="23"/>
      <c r="HC23" s="23"/>
      <c r="HD23" s="23"/>
      <c r="HE23" s="23"/>
      <c r="HF23" s="23"/>
      <c r="HG23" s="23"/>
      <c r="HH23" s="23"/>
      <c r="HI23" s="23"/>
      <c r="HJ23" s="23"/>
      <c r="HK23" s="23"/>
      <c r="HL23" s="23"/>
      <c r="HM23" s="23"/>
      <c r="HN23" s="23"/>
      <c r="HO23" s="23"/>
      <c r="HP23" s="23"/>
      <c r="HQ23" s="23"/>
      <c r="HR23" s="23"/>
      <c r="HS23" s="23"/>
      <c r="HT23" s="23"/>
      <c r="HU23" s="23"/>
      <c r="HV23" s="23"/>
      <c r="HW23" s="23"/>
      <c r="HX23" s="23"/>
      <c r="HY23" s="23"/>
      <c r="HZ23" s="23"/>
      <c r="IA23" s="23"/>
      <c r="IB23" s="23"/>
      <c r="IC23" s="23"/>
      <c r="ID23" s="23"/>
      <c r="IE23" s="23"/>
      <c r="IF23" s="23"/>
      <c r="IG23" s="23"/>
      <c r="IH23" s="23"/>
      <c r="II23" s="23"/>
      <c r="IJ23" s="23"/>
      <c r="IK23" s="23"/>
      <c r="IL23" s="23"/>
      <c r="IM23" s="23"/>
      <c r="IN23" s="23"/>
      <c r="IO23" s="23"/>
      <c r="IP23" s="23"/>
      <c r="IQ23" s="23"/>
    </row>
    <row r="24" spans="1:251" ht="15.75">
      <c r="A24" s="43" t="s">
        <v>43</v>
      </c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</row>
    <row r="25" spans="1:251" ht="15.75">
      <c r="A25" s="43" t="s">
        <v>44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</row>
    <row r="26" spans="1:251" ht="15.75">
      <c r="A26" s="31" t="s">
        <v>45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</row>
    <row r="27" spans="1:251">
      <c r="A27" s="43" t="s">
        <v>46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3"/>
      <c r="EM27" s="43"/>
      <c r="EN27" s="43"/>
      <c r="EO27" s="43"/>
      <c r="EP27" s="43"/>
      <c r="EQ27" s="43"/>
      <c r="ER27" s="43"/>
      <c r="ES27" s="43"/>
      <c r="ET27" s="43"/>
      <c r="EU27" s="43"/>
      <c r="EV27" s="43"/>
      <c r="EW27" s="43"/>
      <c r="EX27" s="43"/>
      <c r="EY27" s="43"/>
      <c r="EZ27" s="43"/>
      <c r="FA27" s="43"/>
      <c r="FB27" s="43"/>
      <c r="FC27" s="43"/>
      <c r="FD27" s="43"/>
      <c r="FE27" s="43"/>
      <c r="FF27" s="43"/>
      <c r="FG27" s="43"/>
      <c r="FH27" s="43"/>
      <c r="FI27" s="43"/>
      <c r="FJ27" s="43"/>
      <c r="FK27" s="43"/>
      <c r="FL27" s="43"/>
      <c r="FM27" s="43"/>
      <c r="FN27" s="43"/>
      <c r="FO27" s="43"/>
      <c r="FP27" s="43"/>
      <c r="FQ27" s="43"/>
      <c r="FR27" s="43"/>
      <c r="FS27" s="43"/>
      <c r="FT27" s="43"/>
      <c r="FU27" s="43"/>
      <c r="FV27" s="43"/>
      <c r="FW27" s="43"/>
      <c r="FX27" s="43"/>
      <c r="FY27" s="43"/>
      <c r="FZ27" s="43"/>
      <c r="GA27" s="43"/>
      <c r="GB27" s="43"/>
      <c r="GC27" s="43"/>
      <c r="GD27" s="43"/>
      <c r="GE27" s="43"/>
      <c r="GF27" s="43"/>
      <c r="GG27" s="43"/>
      <c r="GH27" s="43"/>
      <c r="GI27" s="43"/>
      <c r="GJ27" s="43"/>
      <c r="GK27" s="43"/>
      <c r="GL27" s="43"/>
      <c r="GM27" s="43"/>
      <c r="GN27" s="43"/>
      <c r="GO27" s="43"/>
      <c r="GP27" s="43"/>
      <c r="GQ27" s="43"/>
      <c r="GR27" s="43"/>
      <c r="GS27" s="43"/>
      <c r="GT27" s="43"/>
      <c r="GU27" s="43"/>
      <c r="GV27" s="43"/>
      <c r="GW27" s="43"/>
      <c r="GX27" s="43"/>
      <c r="GY27" s="43"/>
      <c r="GZ27" s="43"/>
      <c r="HA27" s="43"/>
      <c r="HB27" s="43"/>
      <c r="HC27" s="43"/>
      <c r="HD27" s="43"/>
      <c r="HE27" s="43"/>
      <c r="HF27" s="43"/>
      <c r="HG27" s="43"/>
      <c r="HH27" s="43"/>
      <c r="HI27" s="43"/>
      <c r="HJ27" s="43"/>
      <c r="HK27" s="43"/>
      <c r="HL27" s="43"/>
      <c r="HM27" s="43"/>
      <c r="HN27" s="43"/>
      <c r="HO27" s="43"/>
      <c r="HP27" s="43"/>
      <c r="HQ27" s="43"/>
      <c r="HR27" s="43"/>
      <c r="HS27" s="43"/>
      <c r="HT27" s="43"/>
      <c r="HU27" s="43"/>
      <c r="HV27" s="43"/>
      <c r="HW27" s="43"/>
      <c r="HX27" s="43"/>
      <c r="HY27" s="43"/>
      <c r="HZ27" s="43"/>
      <c r="IA27" s="43"/>
      <c r="IB27" s="43"/>
      <c r="IC27" s="43"/>
      <c r="ID27" s="43"/>
      <c r="IE27" s="43"/>
      <c r="IF27" s="43"/>
      <c r="IG27" s="43"/>
      <c r="IH27" s="43"/>
      <c r="II27" s="43"/>
      <c r="IJ27" s="43"/>
      <c r="IK27" s="43"/>
      <c r="IL27" s="43"/>
      <c r="IM27" s="43"/>
      <c r="IN27" s="43"/>
      <c r="IO27" s="43"/>
      <c r="IP27" s="43"/>
      <c r="IQ27" s="43"/>
    </row>
    <row r="28" spans="1:251" ht="15.75">
      <c r="A28" s="30" t="s">
        <v>47</v>
      </c>
      <c r="B28" s="27"/>
      <c r="C28" s="27"/>
      <c r="D28" s="28"/>
      <c r="E28" s="29"/>
      <c r="F28" s="29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</row>
    <row r="29" spans="1:251" ht="15.75">
      <c r="A29" s="30" t="s">
        <v>17</v>
      </c>
      <c r="B29" s="27"/>
      <c r="C29" s="27"/>
      <c r="D29" s="28"/>
      <c r="E29" s="29"/>
      <c r="F29" s="29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</row>
    <row r="30" spans="1:251" s="24" customFormat="1" ht="15.75">
      <c r="A30" s="30"/>
      <c r="B30" s="27"/>
      <c r="C30" s="27"/>
      <c r="D30" s="28"/>
      <c r="E30" s="29"/>
      <c r="F30" s="29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</row>
    <row r="31" spans="1:251">
      <c r="B31" s="3" t="s">
        <v>16</v>
      </c>
    </row>
    <row r="33" spans="1:17">
      <c r="B33" s="12"/>
      <c r="C33" s="37" t="s">
        <v>29</v>
      </c>
      <c r="D33" s="37"/>
      <c r="Q33" s="3" t="s">
        <v>14</v>
      </c>
    </row>
    <row r="35" spans="1:17">
      <c r="B35" s="3" t="s">
        <v>10</v>
      </c>
      <c r="Q35" s="3" t="s">
        <v>10</v>
      </c>
    </row>
    <row r="39" spans="1:17">
      <c r="A39" s="8"/>
      <c r="E39" s="9"/>
      <c r="F39" s="9"/>
    </row>
    <row r="40" spans="1:17">
      <c r="A40" s="8"/>
    </row>
    <row r="41" spans="1:17">
      <c r="A41" s="8"/>
    </row>
  </sheetData>
  <mergeCells count="40">
    <mergeCell ref="HR27:IA27"/>
    <mergeCell ref="IB27:IK27"/>
    <mergeCell ref="IL27:IQ27"/>
    <mergeCell ref="FT27:GC27"/>
    <mergeCell ref="GD27:GM27"/>
    <mergeCell ref="GN27:GW27"/>
    <mergeCell ref="GX27:HG27"/>
    <mergeCell ref="HH27:HQ27"/>
    <mergeCell ref="DV27:EE27"/>
    <mergeCell ref="EF27:EO27"/>
    <mergeCell ref="EP27:EY27"/>
    <mergeCell ref="EZ27:FI27"/>
    <mergeCell ref="FJ27:FS27"/>
    <mergeCell ref="BX27:CG27"/>
    <mergeCell ref="CH27:CQ27"/>
    <mergeCell ref="CR27:DA27"/>
    <mergeCell ref="DB27:DK27"/>
    <mergeCell ref="DL27:DU27"/>
    <mergeCell ref="Z27:AI27"/>
    <mergeCell ref="AJ27:AS27"/>
    <mergeCell ref="AT27:BC27"/>
    <mergeCell ref="BD27:BM27"/>
    <mergeCell ref="BN27:BW27"/>
    <mergeCell ref="A15:Q15"/>
    <mergeCell ref="C33:D33"/>
    <mergeCell ref="A17:Q17"/>
    <mergeCell ref="A16:Q16"/>
    <mergeCell ref="A20:G22"/>
    <mergeCell ref="A27:G27"/>
    <mergeCell ref="H27:O27"/>
    <mergeCell ref="P27:Y27"/>
    <mergeCell ref="A25:Q25"/>
    <mergeCell ref="A24:Q24"/>
    <mergeCell ref="A23:Q23"/>
    <mergeCell ref="A1:R1"/>
    <mergeCell ref="A8:R8"/>
    <mergeCell ref="A3:R3"/>
    <mergeCell ref="A4:R4"/>
    <mergeCell ref="A5:R5"/>
    <mergeCell ref="A7:R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8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KorotkovaNS</dc:creator>
  <cp:lastModifiedBy>KorotkovaNS</cp:lastModifiedBy>
  <cp:lastPrinted>2013-12-16T01:47:25Z</cp:lastPrinted>
  <dcterms:created xsi:type="dcterms:W3CDTF">2010-02-10T14:08:21Z</dcterms:created>
  <dcterms:modified xsi:type="dcterms:W3CDTF">2014-02-19T07:09:10Z</dcterms:modified>
</cp:coreProperties>
</file>